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drawings/drawing3.xml" ContentType="application/vnd.openxmlformats-officedocument.drawing+xml"/>
  <Override PartName="/xl/tables/table3.xml" ContentType="application/vnd.openxmlformats-officedocument.spreadsheetml.table+xml"/>
  <Override PartName="/xl/drawings/drawing4.xml" ContentType="application/vnd.openxmlformats-officedocument.drawing+xml"/>
  <Override PartName="/xl/tables/table4.xml" ContentType="application/vnd.openxmlformats-officedocument.spreadsheetml.table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 filterPrivacy="1"/>
  <xr:revisionPtr revIDLastSave="0" documentId="8_{1027AF08-279D-4A2C-8C52-1BD6BDBC10BE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Funktionen TA" sheetId="1" r:id="rId1"/>
    <sheet name="Funktionen TA Facit" sheetId="2" r:id="rId2"/>
    <sheet name="UTESLUT" sheetId="3" r:id="rId3"/>
    <sheet name="UTESLUT Facit" sheetId="4" r:id="rId4"/>
    <sheet name="UTESLUT diagram" sheetId="5" r:id="rId5"/>
    <sheet name="UTESLUT diagram Facit" sheetId="6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2" i="1" l="1"/>
  <c r="K2" i="1"/>
  <c r="H2" i="6"/>
  <c r="I2" i="4"/>
  <c r="F4" i="2" l="1" a="1"/>
  <c r="F4" i="2" s="1"/>
  <c r="F26" i="2" a="1"/>
  <c r="F26" i="2" s="1"/>
  <c r="F2" i="6" a="1"/>
  <c r="F2" i="6" s="1"/>
  <c r="D15" i="6"/>
  <c r="C15" i="6"/>
  <c r="D15" i="5"/>
  <c r="C15" i="5"/>
  <c r="F2" i="4" a="1"/>
  <c r="F2" i="4" s="1"/>
  <c r="D15" i="4"/>
  <c r="C15" i="4"/>
  <c r="D15" i="3"/>
  <c r="C15" i="3"/>
  <c r="F17" i="2" a="1"/>
  <c r="F17" i="2" s="1"/>
  <c r="F10" i="2" a="1"/>
  <c r="F10" i="2" s="1"/>
  <c r="H26" i="2"/>
  <c r="I4" i="2"/>
  <c r="H17" i="2"/>
  <c r="I10" i="2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<sst xmlns="http://schemas.openxmlformats.org/spreadsheetml/2006/main" count="127" uniqueCount="24">
  <si>
    <t>Månad</t>
  </si>
  <si>
    <t>Resultat</t>
  </si>
  <si>
    <t>Omsättning</t>
  </si>
  <si>
    <t>Januari</t>
  </si>
  <si>
    <t>Februari</t>
  </si>
  <si>
    <t>Mars</t>
  </si>
  <si>
    <t>April</t>
  </si>
  <si>
    <t>Maj</t>
  </si>
  <si>
    <t>Juni</t>
  </si>
  <si>
    <t>Juli</t>
  </si>
  <si>
    <t>Augusti</t>
  </si>
  <si>
    <t>September</t>
  </si>
  <si>
    <t>Oktober</t>
  </si>
  <si>
    <t>November</t>
  </si>
  <si>
    <t>December</t>
  </si>
  <si>
    <t>Totalt</t>
  </si>
  <si>
    <t>Läshänvisning</t>
  </si>
  <si>
    <t xml:space="preserve">Excelhandboken </t>
  </si>
  <si>
    <t>avsnitt</t>
  </si>
  <si>
    <t>De tre sista månaderna</t>
  </si>
  <si>
    <t>De tre första månaderna</t>
  </si>
  <si>
    <t>De två första kolumnerna</t>
  </si>
  <si>
    <t>De två första kolumnerna och</t>
  </si>
  <si>
    <t>de sex första månaderna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</si>
</sst>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4"/>
      <color theme="1"/>
      <name val="Aptos Narrow"/>
      <family val="2"/>
      <scheme val="minor"/>
    </font>
    <font>
      <sz val="14"/>
      <color theme="1"/>
      <name val="Aptos Narrow"/>
      <family val="2"/>
      <scheme val="minor"/>
    </font>
    <font>
      <sz val="8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sz val="14"/>
      <name val="Aptos Narrow"/>
      <family val="2"/>
      <scheme val="minor"/>
    </font>
    <font>
      <b/>
      <sz val="14"/>
      <color theme="1"/>
      <name val="Calibri"/>
      <family val="2"/>
    </font>
    <font>
      <b/>
      <sz val="18"/>
      <color theme="0"/>
      <name val="Aptos Narrow"/>
      <family val="2"/>
      <scheme val="minor"/>
    </font>
    <font>
      <b/>
      <sz val="14"/>
      <color theme="0"/>
      <name val="Aptos Narrow"/>
      <family val="2"/>
      <scheme val="minor"/>
    </font>
    <font>
      <sz val="14"/>
      <color rgb="FF006100"/>
      <name val="Aptos"/>
      <family val="2"/>
    </font>
    <font>
      <sz val="14"/>
      <color rgb="FF9C0006"/>
      <name val="Aptos"/>
      <family val="2"/>
    </font>
    <font>
      <i/>
      <sz val="14"/>
      <color rgb="FF7F7F7F"/>
      <name val="Aptos Narrow"/>
      <family val="2"/>
      <scheme val="minor"/>
    </font>
    <font>
      <sz val="14"/>
      <color rgb="FF3F3F76"/>
      <name val="Aptos Narrow"/>
      <family val="2"/>
      <scheme val="minor"/>
    </font>
    <font>
      <sz val="14"/>
      <color rgb="FFFA7D00"/>
      <name val="Aptos Narrow"/>
      <family val="2"/>
      <scheme val="minor"/>
    </font>
    <font>
      <sz val="14"/>
      <color rgb="FF9C5700"/>
      <name val="Aptos"/>
      <family val="2"/>
    </font>
    <font>
      <b/>
      <sz val="14"/>
      <color theme="1"/>
      <name val="Aptos"/>
      <family val="2"/>
    </font>
    <font>
      <b/>
      <sz val="14"/>
      <color rgb="FF3F3F3F"/>
      <name val="Aptos Narrow"/>
      <family val="2"/>
      <scheme val="minor"/>
    </font>
    <font>
      <sz val="14"/>
      <color theme="0"/>
      <name val="Aptos Narrow"/>
      <family val="2"/>
      <scheme val="minor"/>
    </font>
  </fonts>
  <fills count="16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54823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D9D9D9"/>
        <bgColor indexed="64"/>
      </patternFill>
    </fill>
    <fill>
      <patternFill patternType="solid">
        <fgColor rgb="FF954F7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9">
    <xf numFmtId="0" fontId="0" fillId="0" borderId="0"/>
    <xf numFmtId="0" fontId="6" fillId="5" borderId="0" applyNumberFormat="0" applyBorder="0" applyAlignment="0" applyProtection="0"/>
    <xf numFmtId="0" fontId="7" fillId="2" borderId="0" applyNumberFormat="0" applyAlignment="0" applyProtection="0"/>
    <xf numFmtId="0" fontId="3" fillId="6" borderId="0" applyNumberFormat="0" applyAlignment="0" applyProtection="0"/>
    <xf numFmtId="0" fontId="1" fillId="14" borderId="0" applyNumberFormat="0" applyAlignment="0" applyProtection="0"/>
    <xf numFmtId="0" fontId="7" fillId="7" borderId="0" applyNumberFormat="0" applyBorder="0" applyAlignment="0" applyProtection="0"/>
    <xf numFmtId="0" fontId="1" fillId="4" borderId="0" applyNumberFormat="0" applyAlignment="0" applyProtection="0"/>
    <xf numFmtId="0" fontId="12" fillId="0" borderId="5" applyNumberFormat="0" applyFill="0" applyAlignment="0" applyProtection="0"/>
    <xf numFmtId="0" fontId="1" fillId="3" borderId="0" applyNumberFormat="0" applyAlignment="0" applyProtection="0"/>
    <xf numFmtId="0" fontId="10" fillId="0" borderId="0" applyNumberFormat="0" applyFill="0" applyBorder="0" applyAlignment="0" applyProtection="0"/>
    <xf numFmtId="0" fontId="14" fillId="0" borderId="6" applyNumberFormat="0" applyFill="0" applyAlignment="0" applyProtection="0"/>
    <xf numFmtId="0" fontId="7" fillId="7" borderId="0" applyAlignment="0" applyProtection="0"/>
    <xf numFmtId="0" fontId="8" fillId="8" borderId="0" applyNumberFormat="0" applyBorder="0" applyAlignment="0" applyProtection="0"/>
    <xf numFmtId="0" fontId="9" fillId="9" borderId="0" applyNumberFormat="0" applyBorder="0" applyAlignment="0" applyProtection="0"/>
    <xf numFmtId="0" fontId="13" fillId="10" borderId="0" applyNumberFormat="0" applyBorder="0" applyAlignment="0" applyProtection="0"/>
    <xf numFmtId="0" fontId="11" fillId="11" borderId="2" applyNumberFormat="0" applyAlignment="0" applyProtection="0"/>
    <xf numFmtId="0" fontId="15" fillId="12" borderId="3" applyNumberFormat="0" applyAlignment="0" applyProtection="0"/>
    <xf numFmtId="0" fontId="7" fillId="13" borderId="4" applyNumberFormat="0" applyAlignment="0" applyProtection="0"/>
    <xf numFmtId="0" fontId="16" fillId="15" borderId="0" applyNumberFormat="0" applyBorder="0" applyAlignment="0" applyProtection="0"/>
  </cellStyleXfs>
  <cellXfs count="21">
    <xf numFmtId="0" fontId="0" fillId="0" borderId="0" xfId="0"/>
    <xf numFmtId="0" fontId="1" fillId="0" borderId="0" xfId="0" applyFont="1"/>
    <xf numFmtId="0" fontId="1" fillId="0" borderId="1" xfId="0" applyFont="1" applyBorder="1"/>
    <xf numFmtId="3" fontId="1" fillId="0" borderId="1" xfId="0" applyNumberFormat="1" applyFont="1" applyBorder="1"/>
    <xf numFmtId="3" fontId="1" fillId="0" borderId="0" xfId="0" applyNumberFormat="1" applyFont="1"/>
    <xf numFmtId="0" fontId="3" fillId="0" borderId="1" xfId="0" applyFont="1" applyBorder="1"/>
    <xf numFmtId="3" fontId="3" fillId="0" borderId="1" xfId="0" applyNumberFormat="1" applyFont="1" applyBorder="1"/>
    <xf numFmtId="0" fontId="4" fillId="0" borderId="0" xfId="0" applyFont="1"/>
    <xf numFmtId="0" fontId="5" fillId="0" borderId="0" xfId="0" applyFont="1"/>
    <xf numFmtId="0" fontId="6" fillId="5" borderId="0" xfId="1"/>
    <xf numFmtId="0" fontId="7" fillId="7" borderId="0" xfId="5" applyAlignment="1">
      <alignment horizontal="centerContinuous"/>
    </xf>
    <xf numFmtId="0" fontId="3" fillId="6" borderId="0" xfId="3"/>
    <xf numFmtId="0" fontId="7" fillId="7" borderId="0" xfId="5"/>
    <xf numFmtId="0" fontId="1" fillId="3" borderId="0" xfId="8"/>
    <xf numFmtId="3" fontId="1" fillId="3" borderId="0" xfId="8" applyNumberFormat="1"/>
    <xf numFmtId="0" fontId="1" fillId="4" borderId="0" xfId="6"/>
    <xf numFmtId="0" fontId="1" fillId="3" borderId="1" xfId="8" applyBorder="1"/>
    <xf numFmtId="3" fontId="1" fillId="3" borderId="1" xfId="8" applyNumberFormat="1" applyBorder="1"/>
    <xf numFmtId="0" fontId="3" fillId="4" borderId="1" xfId="6" applyFont="1" applyBorder="1"/>
    <xf numFmtId="0" fontId="3" fillId="3" borderId="1" xfId="8" applyFont="1" applyBorder="1"/>
    <xf numFmtId="0" fontId="3" fillId="0" borderId="0" xfId="0" applyFont="1"/>
  </cellXfs>
  <cellStyles count="19">
    <cellStyle name="Anteckning" xfId="8" builtinId="10" customBuiltin="1"/>
    <cellStyle name="Beräkning" xfId="6" builtinId="22" customBuiltin="1"/>
    <cellStyle name="Bra" xfId="12" builtinId="26" customBuiltin="1"/>
    <cellStyle name="Dålig" xfId="13" builtinId="27" customBuiltin="1"/>
    <cellStyle name="Förklarande text" xfId="9" builtinId="53" customBuiltin="1"/>
    <cellStyle name="Indata" xfId="15" builtinId="20" customBuiltin="1"/>
    <cellStyle name="Kontrollcell" xfId="17" builtinId="23" customBuiltin="1"/>
    <cellStyle name="Länkad cell" xfId="7" builtinId="24" customBuiltin="1"/>
    <cellStyle name="Neutral" xfId="14" builtinId="28" customBuiltin="1"/>
    <cellStyle name="Normal" xfId="0" builtinId="0" customBuiltin="1"/>
    <cellStyle name="Rubrik" xfId="1" builtinId="15" customBuiltin="1"/>
    <cellStyle name="Rubrik 1" xfId="2" builtinId="16" customBuiltin="1"/>
    <cellStyle name="Rubrik 2" xfId="3" builtinId="17" customBuiltin="1"/>
    <cellStyle name="Rubrik 3" xfId="4" builtinId="18" customBuiltin="1"/>
    <cellStyle name="Rubrik 4" xfId="5" builtinId="19" customBuiltin="1"/>
    <cellStyle name="Rubrik 4 2" xfId="11" xr:uid="{9BE30BE9-40FB-40D0-A649-36A9DA9F98A6}"/>
    <cellStyle name="Summa" xfId="10" builtinId="25" customBuiltin="1"/>
    <cellStyle name="Utdata" xfId="16" builtinId="21" customBuiltin="1"/>
    <cellStyle name="Varningstext" xfId="18" builtinId="11" customBuiltin="1"/>
  </cellStyles>
  <dxfs count="19">
    <dxf>
      <numFmt numFmtId="3" formatCode="#,##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3" formatCode="#,##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strike val="0"/>
        <outline val="0"/>
        <shadow val="0"/>
        <u val="none"/>
        <vertAlign val="baseline"/>
        <sz val="14"/>
        <color theme="1"/>
        <name val="Aptos Narrow"/>
        <family val="2"/>
        <scheme val="minor"/>
      </font>
    </dxf>
    <dxf>
      <numFmt numFmtId="3" formatCode="#,##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3" formatCode="#,##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strike val="0"/>
        <outline val="0"/>
        <shadow val="0"/>
        <u val="none"/>
        <vertAlign val="baseline"/>
        <sz val="14"/>
        <color theme="1"/>
        <name val="Aptos Narrow"/>
        <family val="2"/>
        <scheme val="minor"/>
      </font>
    </dxf>
    <dxf>
      <numFmt numFmtId="3" formatCode="#,##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3" formatCode="#,##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strike val="0"/>
        <outline val="0"/>
        <shadow val="0"/>
        <u val="none"/>
        <vertAlign val="baseline"/>
        <sz val="14"/>
        <color theme="1"/>
        <name val="Aptos Narrow"/>
        <family val="2"/>
        <scheme val="minor"/>
      </font>
    </dxf>
    <dxf>
      <numFmt numFmtId="3" formatCode="#,##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numFmt numFmtId="3" formatCode="#,##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numFmt numFmtId="3" formatCode="#,##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strike val="0"/>
        <outline val="0"/>
        <shadow val="0"/>
        <u val="none"/>
        <vertAlign val="baseline"/>
        <sz val="14"/>
        <color theme="1"/>
        <name val="Aptos Narrow"/>
        <family val="2"/>
        <scheme val="minor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eetMetadata" Target="metadata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v-S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v-SE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'UTESLUT diagram Facit'!$G$2</c:f>
              <c:strCache>
                <c:ptCount val="1"/>
                <c:pt idx="0">
                  <c:v>Omsättning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'UTESLUT diagram Facit'!$F$3:$F$14</c:f>
              <c:strCache>
                <c:ptCount val="12"/>
                <c:pt idx="0">
                  <c:v>Januari</c:v>
                </c:pt>
                <c:pt idx="1">
                  <c:v>Februari</c:v>
                </c:pt>
                <c:pt idx="2">
                  <c:v>Mars</c:v>
                </c:pt>
                <c:pt idx="3">
                  <c:v>April</c:v>
                </c:pt>
                <c:pt idx="4">
                  <c:v>Maj</c:v>
                </c:pt>
                <c:pt idx="5">
                  <c:v>Juni</c:v>
                </c:pt>
                <c:pt idx="6">
                  <c:v>Juli</c:v>
                </c:pt>
                <c:pt idx="7">
                  <c:v>Augusti</c:v>
                </c:pt>
                <c:pt idx="8">
                  <c:v>September</c:v>
                </c:pt>
                <c:pt idx="9">
                  <c:v>Oktober</c:v>
                </c:pt>
                <c:pt idx="10">
                  <c:v>November</c:v>
                </c:pt>
                <c:pt idx="11">
                  <c:v>December</c:v>
                </c:pt>
              </c:strCache>
            </c:strRef>
          </c:cat>
          <c:val>
            <c:numRef>
              <c:f>'UTESLUT diagram Facit'!$G$3:$G$14</c:f>
              <c:numCache>
                <c:formatCode>#,##0</c:formatCode>
                <c:ptCount val="12"/>
                <c:pt idx="0">
                  <c:v>1600567</c:v>
                </c:pt>
                <c:pt idx="1">
                  <c:v>2369772</c:v>
                </c:pt>
                <c:pt idx="2">
                  <c:v>2304874</c:v>
                </c:pt>
                <c:pt idx="3">
                  <c:v>1790737</c:v>
                </c:pt>
                <c:pt idx="4">
                  <c:v>3551366</c:v>
                </c:pt>
                <c:pt idx="5">
                  <c:v>5470940</c:v>
                </c:pt>
                <c:pt idx="6">
                  <c:v>6044091</c:v>
                </c:pt>
                <c:pt idx="7">
                  <c:v>5360686</c:v>
                </c:pt>
                <c:pt idx="8">
                  <c:v>2118873</c:v>
                </c:pt>
                <c:pt idx="9">
                  <c:v>1615474</c:v>
                </c:pt>
                <c:pt idx="10">
                  <c:v>1867675</c:v>
                </c:pt>
                <c:pt idx="11">
                  <c:v>3925946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75E-4DAC-932E-120F0F1C024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8697536"/>
        <c:axId val="18695136"/>
      </c:lineChart>
      <c:catAx>
        <c:axId val="186975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18695136"/>
        <c:crosses val="autoZero"/>
        <c:auto val="1"/>
        <c:lblAlgn val="ctr"/>
        <c:lblOffset val="100"/>
        <c:noMultiLvlLbl val="0"/>
      </c:catAx>
      <c:valAx>
        <c:axId val="186951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1869753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v-SE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60960</xdr:colOff>
      <xdr:row>3</xdr:row>
      <xdr:rowOff>110488</xdr:rowOff>
    </xdr:from>
    <xdr:to>
      <xdr:col>12</xdr:col>
      <xdr:colOff>525780</xdr:colOff>
      <xdr:row>13</xdr:row>
      <xdr:rowOff>91440</xdr:rowOff>
    </xdr:to>
    <xdr:sp macro="" textlink="">
      <xdr:nvSpPr>
        <xdr:cNvPr id="2" name="textruta 1">
          <a:extLst>
            <a:ext uri="{FF2B5EF4-FFF2-40B4-BE49-F238E27FC236}">
              <a16:creationId xmlns:a16="http://schemas.microsoft.com/office/drawing/2014/main" id="{CFB0E0E4-2972-64E0-C572-878050E4374D}"/>
            </a:ext>
          </a:extLst>
        </xdr:cNvPr>
        <xdr:cNvSpPr txBox="1"/>
      </xdr:nvSpPr>
      <xdr:spPr>
        <a:xfrm>
          <a:off x="8549640" y="872488"/>
          <a:ext cx="3581400" cy="2266952"/>
        </a:xfrm>
        <a:prstGeom prst="rect">
          <a:avLst/>
        </a:prstGeom>
        <a:solidFill>
          <a:schemeClr val="accent4"/>
        </a:solidFill>
        <a:ln w="9525" cmpd="sng">
          <a:solidFill>
            <a:schemeClr val="lt1">
              <a:shade val="50000"/>
            </a:schemeClr>
          </a:solidFill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v-SE" sz="1400"/>
            <a:t>Använd</a:t>
          </a:r>
          <a:r>
            <a:rPr lang="sv-SE" sz="1400" baseline="0"/>
            <a:t> funktionen </a:t>
          </a:r>
          <a:r>
            <a:rPr lang="sv-SE" sz="1400" b="1" baseline="0"/>
            <a:t>TA</a:t>
          </a:r>
          <a:r>
            <a:rPr lang="sv-SE" sz="1400" baseline="0"/>
            <a:t> [TAKE] för att hämta de:</a:t>
          </a:r>
        </a:p>
        <a:p>
          <a:endParaRPr lang="sv-SE" sz="1400" baseline="0"/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sv-SE" sz="1100">
              <a:solidFill>
                <a:schemeClr val="dk1"/>
              </a:solidFill>
              <a:effectLst/>
              <a:latin typeface="+mn-lt"/>
              <a:ea typeface="+mn-ea"/>
              <a:cs typeface="+mn-cs"/>
              <a:sym typeface="Wingdings" panose="05000000000000000000" pitchFamily="2" charset="2"/>
            </a:rPr>
            <a:t></a:t>
          </a:r>
          <a:r>
            <a:rPr lang="sv-SE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sv-SE" sz="14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 sista månaderna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sv-SE" sz="1100">
              <a:solidFill>
                <a:schemeClr val="dk1"/>
              </a:solidFill>
              <a:effectLst/>
              <a:latin typeface="+mn-lt"/>
              <a:ea typeface="+mn-ea"/>
              <a:cs typeface="+mn-cs"/>
              <a:sym typeface="Wingdings" panose="05000000000000000000" pitchFamily="2" charset="2"/>
            </a:rPr>
            <a:t></a:t>
          </a:r>
          <a:r>
            <a:rPr lang="sv-SE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sv-SE" sz="14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 sista månaderna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sv-SE" sz="1100">
              <a:solidFill>
                <a:schemeClr val="dk1"/>
              </a:solidFill>
              <a:effectLst/>
              <a:latin typeface="+mn-lt"/>
              <a:ea typeface="+mn-ea"/>
              <a:cs typeface="+mn-cs"/>
              <a:sym typeface="Wingdings" panose="05000000000000000000" pitchFamily="2" charset="2"/>
            </a:rPr>
            <a:t></a:t>
          </a:r>
          <a:r>
            <a:rPr lang="sv-SE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sv-SE" sz="14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 första kolumnerna</a:t>
          </a:r>
          <a:endParaRPr lang="sv-SE" sz="1400">
            <a:effectLst/>
          </a:endParaRPr>
        </a:p>
        <a:p>
          <a:r>
            <a:rPr lang="sv-SE" sz="1400">
              <a:effectLst/>
            </a:rPr>
            <a:t>och </a:t>
          </a:r>
        </a:p>
        <a:p>
          <a:r>
            <a:rPr lang="sv-SE" sz="1100">
              <a:solidFill>
                <a:schemeClr val="dk1"/>
              </a:solidFill>
              <a:effectLst/>
              <a:latin typeface="+mn-lt"/>
              <a:ea typeface="+mn-ea"/>
              <a:cs typeface="+mn-cs"/>
              <a:sym typeface="Wingdings" panose="05000000000000000000" pitchFamily="2" charset="2"/>
            </a:rPr>
            <a:t></a:t>
          </a:r>
          <a:r>
            <a:rPr lang="sv-SE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sv-SE" sz="14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 första kolumnerna plus de</a:t>
          </a:r>
          <a:endParaRPr lang="sv-SE" sz="1400">
            <a:effectLst/>
          </a:endParaRPr>
        </a:p>
        <a:p>
          <a:r>
            <a:rPr lang="sv-SE" sz="14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6 första månaderna</a:t>
          </a:r>
          <a:endParaRPr lang="sv-SE" sz="1400">
            <a:effectLst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sv-SE" sz="1400">
            <a:effectLst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sv-SE" sz="1400">
            <a:effectLst/>
          </a:endParaRPr>
        </a:p>
        <a:p>
          <a:endParaRPr lang="sv-SE" sz="14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247650</xdr:colOff>
      <xdr:row>1</xdr:row>
      <xdr:rowOff>104775</xdr:rowOff>
    </xdr:from>
    <xdr:to>
      <xdr:col>16</xdr:col>
      <xdr:colOff>203200</xdr:colOff>
      <xdr:row>7</xdr:row>
      <xdr:rowOff>200024</xdr:rowOff>
    </xdr:to>
    <xdr:sp macro="" textlink="">
      <xdr:nvSpPr>
        <xdr:cNvPr id="2" name="textruta 1">
          <a:extLst>
            <a:ext uri="{FF2B5EF4-FFF2-40B4-BE49-F238E27FC236}">
              <a16:creationId xmlns:a16="http://schemas.microsoft.com/office/drawing/2014/main" id="{0ED06387-7CDB-9368-1D66-82073A0D4BF3}"/>
            </a:ext>
          </a:extLst>
        </xdr:cNvPr>
        <xdr:cNvSpPr txBox="1"/>
      </xdr:nvSpPr>
      <xdr:spPr>
        <a:xfrm>
          <a:off x="8124825" y="342900"/>
          <a:ext cx="4222750" cy="1523999"/>
        </a:xfrm>
        <a:prstGeom prst="rect">
          <a:avLst/>
        </a:prstGeom>
        <a:solidFill>
          <a:schemeClr val="accent4"/>
        </a:solidFill>
        <a:ln w="9525" cmpd="sng">
          <a:solidFill>
            <a:schemeClr val="lt1">
              <a:shade val="50000"/>
            </a:schemeClr>
          </a:solidFill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v-SE" sz="1400"/>
            <a:t>1. Hämta hela området utom sista raden</a:t>
          </a:r>
          <a:r>
            <a:rPr lang="sv-SE" sz="1400" baseline="0"/>
            <a:t> (Totalt) med hjälp av funktionen </a:t>
          </a:r>
          <a:r>
            <a:rPr lang="sv-SE" sz="1400" b="1" baseline="0"/>
            <a:t>UTESLUT</a:t>
          </a:r>
          <a:r>
            <a:rPr lang="sv-SE" sz="1400" baseline="0"/>
            <a:t> [DROP].</a:t>
          </a:r>
        </a:p>
        <a:p>
          <a:endParaRPr lang="sv-SE" sz="1400" baseline="0"/>
        </a:p>
        <a:p>
          <a:r>
            <a:rPr lang="sv-SE" sz="1400" baseline="0"/>
            <a:t>2. Formatera innehållet.</a:t>
          </a:r>
          <a:endParaRPr lang="sv-SE" sz="14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476249</xdr:colOff>
      <xdr:row>1</xdr:row>
      <xdr:rowOff>3175</xdr:rowOff>
    </xdr:from>
    <xdr:to>
      <xdr:col>13</xdr:col>
      <xdr:colOff>152399</xdr:colOff>
      <xdr:row>8</xdr:row>
      <xdr:rowOff>114300</xdr:rowOff>
    </xdr:to>
    <xdr:sp macro="" textlink="">
      <xdr:nvSpPr>
        <xdr:cNvPr id="2" name="textruta 1">
          <a:extLst>
            <a:ext uri="{FF2B5EF4-FFF2-40B4-BE49-F238E27FC236}">
              <a16:creationId xmlns:a16="http://schemas.microsoft.com/office/drawing/2014/main" id="{DB578C45-3414-4079-91FF-1490F7F028B9}"/>
            </a:ext>
          </a:extLst>
        </xdr:cNvPr>
        <xdr:cNvSpPr txBox="1"/>
      </xdr:nvSpPr>
      <xdr:spPr>
        <a:xfrm>
          <a:off x="6819899" y="241300"/>
          <a:ext cx="3571875" cy="1778000"/>
        </a:xfrm>
        <a:prstGeom prst="rect">
          <a:avLst/>
        </a:prstGeom>
        <a:solidFill>
          <a:schemeClr val="accent4"/>
        </a:solidFill>
        <a:ln w="9525" cmpd="sng">
          <a:solidFill>
            <a:schemeClr val="lt1">
              <a:shade val="50000"/>
            </a:schemeClr>
          </a:solidFill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v-SE" sz="1400"/>
            <a:t>1. Uteslut</a:t>
          </a:r>
          <a:r>
            <a:rPr lang="sv-SE" sz="1400" baseline="0"/>
            <a:t> sista raden och sista kolumnen.</a:t>
          </a:r>
        </a:p>
        <a:p>
          <a:endParaRPr lang="sv-SE" sz="1400" baseline="0"/>
        </a:p>
        <a:p>
          <a:r>
            <a:rPr lang="sv-SE" sz="1400" baseline="0"/>
            <a:t>Det nya underlaget ska innehålla kolumnerna </a:t>
          </a:r>
          <a:r>
            <a:rPr lang="sv-SE" sz="1400" b="1" baseline="0"/>
            <a:t>Månad</a:t>
          </a:r>
          <a:r>
            <a:rPr lang="sv-SE" sz="1400" baseline="0"/>
            <a:t> och </a:t>
          </a:r>
          <a:r>
            <a:rPr lang="sv-SE" sz="1400" b="1" baseline="0"/>
            <a:t>Omsättning</a:t>
          </a:r>
          <a:r>
            <a:rPr lang="sv-SE" sz="1400" baseline="0"/>
            <a:t>.</a:t>
          </a:r>
        </a:p>
        <a:p>
          <a:endParaRPr lang="sv-SE" sz="1400" baseline="0"/>
        </a:p>
        <a:p>
          <a:r>
            <a:rPr lang="sv-SE" sz="1400"/>
            <a:t>2. Skapa ett diagram med värndena från det</a:t>
          </a:r>
          <a:r>
            <a:rPr lang="sv-SE" sz="1400" baseline="0"/>
            <a:t> nya området.</a:t>
          </a:r>
          <a:endParaRPr lang="sv-SE" sz="1400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295274</xdr:colOff>
      <xdr:row>2</xdr:row>
      <xdr:rowOff>107631</xdr:rowOff>
    </xdr:from>
    <xdr:to>
      <xdr:col>17</xdr:col>
      <xdr:colOff>276224</xdr:colOff>
      <xdr:row>16</xdr:row>
      <xdr:rowOff>83819</xdr:rowOff>
    </xdr:to>
    <xdr:graphicFrame macro="">
      <xdr:nvGraphicFramePr>
        <xdr:cNvPr id="2" name="Diagram 1">
          <a:extLst>
            <a:ext uri="{FF2B5EF4-FFF2-40B4-BE49-F238E27FC236}">
              <a16:creationId xmlns:a16="http://schemas.microsoft.com/office/drawing/2014/main" id="{BC56D194-87AD-F28E-A0CE-3848921184E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2A3F7471-6623-4AFA-B905-4E5036DA601F}" name="tblUteslut" displayName="tblUteslut" ref="B2:D15" headerRowDxfId="18">
  <autoFilter ref="B2:D15" xr:uid="{2A3F7471-6623-4AFA-B905-4E5036DA601F}"/>
  <tableColumns count="3">
    <tableColumn id="1" xr3:uid="{26E170E9-6716-4844-A289-BEBEA11D6D0B}" name="Månad" totalsRowLabel="Summa" dataDxfId="17" totalsRowDxfId="16"/>
    <tableColumn id="2" xr3:uid="{A80F9309-B6BB-4520-B7EE-7152FC44279D}" name="Omsättning" dataDxfId="15" totalsRowDxfId="14"/>
    <tableColumn id="3" xr3:uid="{DEB00526-2D27-4115-8C63-BD8175D28B35}" name="Resultat" totalsRowFunction="sum" dataDxfId="13" totalsRowDxfId="12"/>
  </tableColumns>
  <tableStyleInfo name="TableStyleMedium7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86F63B5A-73CA-46C3-9F7A-CD8EF59B52AA}" name="tblUteslutF" displayName="tblUteslutF" ref="B2:D15" totalsRowShown="0" headerRowDxfId="11">
  <autoFilter ref="B2:D15" xr:uid="{86F63B5A-73CA-46C3-9F7A-CD8EF59B52AA}"/>
  <tableColumns count="3">
    <tableColumn id="1" xr3:uid="{08264376-6DA3-4824-8DE7-626F6DC364C9}" name="Månad" dataDxfId="10"/>
    <tableColumn id="2" xr3:uid="{EF84CFA9-4DBB-42D2-B3BC-6B9DD5C5B289}" name="Omsättning" dataDxfId="9"/>
    <tableColumn id="3" xr3:uid="{A3F19BC2-56A6-41C7-8B64-69CA13306806}" name="Resultat" dataDxfId="8"/>
  </tableColumns>
  <tableStyleInfo name="TableStyleMedium7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1360286-4D7E-45D9-A163-AF080595A2F5}" name="tblUteslut2" displayName="tblUteslut2" ref="B2:D15" totalsRowShown="0" headerRowDxfId="7">
  <tableColumns count="3">
    <tableColumn id="1" xr3:uid="{4FEE41F7-2711-4F23-800D-100FF0B2728D}" name="Månad" dataDxfId="6"/>
    <tableColumn id="2" xr3:uid="{3B08E52C-5177-40CD-A8DD-E19CDC1C24D8}" name="Omsättning" dataDxfId="5"/>
    <tableColumn id="3" xr3:uid="{D3700557-AC6D-47E8-B100-09A6957F922E}" name="Resultat" dataDxfId="4"/>
  </tableColumns>
  <tableStyleInfo name="TableStyleMedium7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A9BB2414-B255-473C-9219-81153FEF04BD}" name="tblUteslut45" displayName="tblUteslut45" ref="B2:D15" totalsRowShown="0" headerRowDxfId="3">
  <tableColumns count="3">
    <tableColumn id="1" xr3:uid="{88590664-EEC8-44A4-B43C-A1D805EBFBCF}" name="Månad" dataDxfId="2"/>
    <tableColumn id="2" xr3:uid="{2D2BE004-BA4E-4AAC-8B6B-39D6A3369698}" name="Omsättning" dataDxfId="1"/>
    <tableColumn id="3" xr3:uid="{70108DED-124B-49EC-B321-EF4461EBDBA4}" name="Resultat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IC övningar">
  <a:themeElements>
    <a:clrScheme name="IC färge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2F75B5"/>
      </a:accent1>
      <a:accent2>
        <a:srgbClr val="E2EFDA"/>
      </a:accent2>
      <a:accent3>
        <a:srgbClr val="C490AA"/>
      </a:accent3>
      <a:accent4>
        <a:srgbClr val="FFF2CC"/>
      </a:accent4>
      <a:accent5>
        <a:srgbClr val="9BC2E6"/>
      </a:accent5>
      <a:accent6>
        <a:srgbClr val="548235"/>
      </a:accent6>
      <a:hlink>
        <a:srgbClr val="0563C1"/>
      </a:hlink>
      <a:folHlink>
        <a:srgbClr val="954F72"/>
      </a:folHlink>
    </a:clrScheme>
    <a:fontScheme name="Anpassat 2">
      <a:majorFont>
        <a:latin typeface="Aptos"/>
        <a:ea typeface=""/>
        <a:cs typeface=""/>
      </a:majorFont>
      <a:minorFont>
        <a:latin typeface="Aptos Narrow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table" Target="../tables/table4.x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M37"/>
  <sheetViews>
    <sheetView tabSelected="1" topLeftCell="C1" zoomScaleNormal="100" workbookViewId="0">
      <selection activeCell="F4" sqref="F4"/>
    </sheetView>
  </sheetViews>
  <sheetFormatPr defaultColWidth="8.9140625" defaultRowHeight="18" x14ac:dyDescent="0.35"/>
  <cols>
    <col min="1" max="1" width="6.5" style="1" customWidth="1"/>
    <col min="2" max="4" width="14.9140625" style="1" customWidth="1"/>
    <col min="5" max="5" width="8.9140625" style="1"/>
    <col min="6" max="6" width="21.58203125" style="1" customWidth="1"/>
    <col min="7" max="7" width="15.5" style="1" customWidth="1"/>
    <col min="8" max="8" width="15.1640625" customWidth="1"/>
    <col min="9" max="9" width="9.6640625" customWidth="1"/>
    <col min="10" max="10" width="21.1640625" customWidth="1"/>
    <col min="11" max="11" width="15.25" customWidth="1"/>
    <col min="12" max="12" width="8.5" customWidth="1"/>
  </cols>
  <sheetData>
    <row r="1" spans="2:13" s="1" customFormat="1" ht="24" customHeight="1" x14ac:dyDescent="0.45">
      <c r="G1" s="7"/>
      <c r="H1" s="7"/>
      <c r="I1" s="7"/>
      <c r="J1" s="9" t="s">
        <v>16</v>
      </c>
    </row>
    <row r="2" spans="2:13" s="1" customFormat="1" x14ac:dyDescent="0.35">
      <c r="B2" s="12" t="s">
        <v>0</v>
      </c>
      <c r="C2" s="12" t="s">
        <v>2</v>
      </c>
      <c r="D2" s="12" t="s">
        <v>1</v>
      </c>
      <c r="F2" s="10" t="s">
        <v>20</v>
      </c>
      <c r="G2" s="10"/>
      <c r="H2" s="10"/>
      <c r="I2" s="8"/>
      <c r="J2" s="7" t="s">
        <v>17</v>
      </c>
      <c r="K2" s="20" t="str">
        <f ca="1">IFERROR("Kapitel "&amp;LEFT(RIGHT(CELL("filnamn",I1),LEN(CELL("filnamn",I1))-FIND("[",CELL("filnamn",I1))),2),"Kapitel "&amp;LEFT(RIGHT(CELL("filename",J1),LEN(CELL("filename",J1))-FIND("[",CELL("filename",J1))),1))</f>
        <v>Kapitel 10</v>
      </c>
      <c r="L2" s="7" t="s">
        <v>18</v>
      </c>
      <c r="M2" s="20" t="str">
        <f ca="1">IFERROR(RIGHT(CELL("filnamn",J1),LEN(CELL("filnamn",J1))-FIND("]",CELL("filnamn",J1))),RIGHT(CELL("filename",J1),LEN(CELL("filename",J1))-FIND("]",CELL("filename",J1))))</f>
        <v>Funktionen TA</v>
      </c>
    </row>
    <row r="3" spans="2:13" s="1" customFormat="1" x14ac:dyDescent="0.35">
      <c r="B3" s="13" t="s">
        <v>3</v>
      </c>
      <c r="C3" s="14">
        <v>1600567</v>
      </c>
      <c r="D3" s="14">
        <v>48017.01</v>
      </c>
      <c r="F3" s="11" t="s">
        <v>0</v>
      </c>
      <c r="G3" s="11" t="s">
        <v>2</v>
      </c>
      <c r="H3" s="11" t="s">
        <v>1</v>
      </c>
    </row>
    <row r="4" spans="2:13" s="1" customFormat="1" x14ac:dyDescent="0.35">
      <c r="B4" s="13" t="s">
        <v>4</v>
      </c>
      <c r="C4" s="14">
        <v>2369772</v>
      </c>
      <c r="D4" s="14">
        <v>94790.88</v>
      </c>
      <c r="F4" s="15"/>
      <c r="G4" s="14"/>
      <c r="H4" s="14"/>
    </row>
    <row r="5" spans="2:13" s="1" customFormat="1" x14ac:dyDescent="0.35">
      <c r="B5" s="13" t="s">
        <v>5</v>
      </c>
      <c r="C5" s="14">
        <v>2304874</v>
      </c>
      <c r="D5" s="14">
        <v>46097.48</v>
      </c>
      <c r="F5" s="13"/>
      <c r="G5" s="14"/>
      <c r="H5" s="14"/>
    </row>
    <row r="6" spans="2:13" s="1" customFormat="1" x14ac:dyDescent="0.35">
      <c r="B6" s="13" t="s">
        <v>6</v>
      </c>
      <c r="C6" s="14">
        <v>1790737</v>
      </c>
      <c r="D6" s="14">
        <v>71629.48</v>
      </c>
      <c r="F6" s="13"/>
      <c r="G6" s="14"/>
      <c r="H6" s="14"/>
    </row>
    <row r="7" spans="2:13" s="1" customFormat="1" x14ac:dyDescent="0.35">
      <c r="B7" s="13" t="s">
        <v>7</v>
      </c>
      <c r="C7" s="14">
        <v>3551366</v>
      </c>
      <c r="D7" s="14">
        <v>177568.3</v>
      </c>
      <c r="G7" s="4"/>
      <c r="H7" s="4"/>
    </row>
    <row r="8" spans="2:13" s="1" customFormat="1" x14ac:dyDescent="0.35">
      <c r="B8" s="13" t="s">
        <v>8</v>
      </c>
      <c r="C8" s="14">
        <v>5470940</v>
      </c>
      <c r="D8" s="14">
        <v>437675.2</v>
      </c>
      <c r="F8" s="10" t="s">
        <v>19</v>
      </c>
      <c r="G8" s="10"/>
      <c r="H8" s="10"/>
    </row>
    <row r="9" spans="2:13" s="1" customFormat="1" x14ac:dyDescent="0.35">
      <c r="B9" s="13" t="s">
        <v>9</v>
      </c>
      <c r="C9" s="14">
        <v>6044091</v>
      </c>
      <c r="D9" s="14">
        <v>604409.1</v>
      </c>
      <c r="F9" s="11" t="s">
        <v>0</v>
      </c>
      <c r="G9" s="11" t="s">
        <v>2</v>
      </c>
      <c r="H9" s="11" t="s">
        <v>1</v>
      </c>
    </row>
    <row r="10" spans="2:13" s="1" customFormat="1" x14ac:dyDescent="0.35">
      <c r="B10" s="13" t="s">
        <v>10</v>
      </c>
      <c r="C10" s="14">
        <v>5360686</v>
      </c>
      <c r="D10" s="14">
        <v>428854.88</v>
      </c>
      <c r="F10" s="15"/>
      <c r="G10" s="14"/>
      <c r="H10" s="14"/>
    </row>
    <row r="11" spans="2:13" s="1" customFormat="1" x14ac:dyDescent="0.35">
      <c r="B11" s="13" t="s">
        <v>11</v>
      </c>
      <c r="C11" s="14">
        <v>2118873</v>
      </c>
      <c r="D11" s="14">
        <v>42377.46</v>
      </c>
      <c r="F11" s="13"/>
      <c r="G11" s="14"/>
      <c r="H11" s="14"/>
    </row>
    <row r="12" spans="2:13" s="1" customFormat="1" x14ac:dyDescent="0.35">
      <c r="B12" s="13" t="s">
        <v>12</v>
      </c>
      <c r="C12" s="14">
        <v>1615474</v>
      </c>
      <c r="D12" s="14">
        <v>80773.7</v>
      </c>
      <c r="F12" s="13"/>
      <c r="G12" s="14"/>
      <c r="H12" s="14"/>
    </row>
    <row r="13" spans="2:13" s="1" customFormat="1" x14ac:dyDescent="0.35">
      <c r="B13" s="13" t="s">
        <v>13</v>
      </c>
      <c r="C13" s="14">
        <v>1867675</v>
      </c>
      <c r="D13" s="14">
        <v>149414</v>
      </c>
    </row>
    <row r="14" spans="2:13" s="1" customFormat="1" x14ac:dyDescent="0.35">
      <c r="B14" s="13" t="s">
        <v>14</v>
      </c>
      <c r="C14" s="14">
        <v>3925946</v>
      </c>
      <c r="D14" s="14">
        <v>235556.76</v>
      </c>
      <c r="F14" s="10" t="s">
        <v>22</v>
      </c>
      <c r="G14" s="10"/>
    </row>
    <row r="15" spans="2:13" x14ac:dyDescent="0.35">
      <c r="F15" s="10" t="s">
        <v>23</v>
      </c>
      <c r="G15" s="10"/>
    </row>
    <row r="16" spans="2:13" x14ac:dyDescent="0.35">
      <c r="F16" s="11" t="s">
        <v>0</v>
      </c>
      <c r="G16" s="11" t="s">
        <v>2</v>
      </c>
    </row>
    <row r="17" spans="6:7" x14ac:dyDescent="0.35">
      <c r="F17" s="15"/>
      <c r="G17" s="14"/>
    </row>
    <row r="18" spans="6:7" x14ac:dyDescent="0.35">
      <c r="F18" s="13"/>
      <c r="G18" s="14"/>
    </row>
    <row r="19" spans="6:7" x14ac:dyDescent="0.35">
      <c r="F19" s="13"/>
      <c r="G19" s="14"/>
    </row>
    <row r="20" spans="6:7" x14ac:dyDescent="0.35">
      <c r="F20" s="13"/>
      <c r="G20" s="14"/>
    </row>
    <row r="21" spans="6:7" x14ac:dyDescent="0.35">
      <c r="F21" s="13"/>
      <c r="G21" s="14"/>
    </row>
    <row r="22" spans="6:7" x14ac:dyDescent="0.35">
      <c r="F22" s="13"/>
      <c r="G22" s="14"/>
    </row>
    <row r="24" spans="6:7" x14ac:dyDescent="0.35">
      <c r="F24" s="10" t="s">
        <v>21</v>
      </c>
      <c r="G24" s="10"/>
    </row>
    <row r="25" spans="6:7" x14ac:dyDescent="0.35">
      <c r="F25" s="11" t="s">
        <v>0</v>
      </c>
      <c r="G25" s="11" t="s">
        <v>2</v>
      </c>
    </row>
    <row r="26" spans="6:7" x14ac:dyDescent="0.35">
      <c r="F26" s="15"/>
      <c r="G26" s="14"/>
    </row>
    <row r="27" spans="6:7" x14ac:dyDescent="0.35">
      <c r="F27" s="13"/>
      <c r="G27" s="14"/>
    </row>
    <row r="28" spans="6:7" x14ac:dyDescent="0.35">
      <c r="F28" s="13"/>
      <c r="G28" s="14"/>
    </row>
    <row r="29" spans="6:7" x14ac:dyDescent="0.35">
      <c r="F29" s="13"/>
      <c r="G29" s="14"/>
    </row>
    <row r="30" spans="6:7" x14ac:dyDescent="0.35">
      <c r="F30" s="13"/>
      <c r="G30" s="14"/>
    </row>
    <row r="31" spans="6:7" x14ac:dyDescent="0.35">
      <c r="F31" s="13"/>
      <c r="G31" s="14"/>
    </row>
    <row r="32" spans="6:7" x14ac:dyDescent="0.35">
      <c r="F32" s="13"/>
      <c r="G32" s="14"/>
    </row>
    <row r="33" spans="6:7" x14ac:dyDescent="0.35">
      <c r="F33" s="13"/>
      <c r="G33" s="14"/>
    </row>
    <row r="34" spans="6:7" x14ac:dyDescent="0.35">
      <c r="F34" s="13"/>
      <c r="G34" s="14"/>
    </row>
    <row r="35" spans="6:7" x14ac:dyDescent="0.35">
      <c r="F35" s="13"/>
      <c r="G35" s="14"/>
    </row>
    <row r="36" spans="6:7" x14ac:dyDescent="0.35">
      <c r="F36" s="13"/>
      <c r="G36" s="14"/>
    </row>
    <row r="37" spans="6:7" x14ac:dyDescent="0.35">
      <c r="F37" s="13"/>
      <c r="G37" s="14"/>
    </row>
  </sheetData>
  <phoneticPr fontId="2" type="noConversion"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0250E0-02BD-4A80-BE9B-82A38F880DBE}">
  <sheetPr>
    <tabColor rgb="FFFF0000"/>
  </sheetPr>
  <dimension ref="A1:I37"/>
  <sheetViews>
    <sheetView zoomScaleNormal="100" workbookViewId="0">
      <selection activeCell="F4" sqref="F4"/>
    </sheetView>
  </sheetViews>
  <sheetFormatPr defaultColWidth="8.9140625" defaultRowHeight="18" x14ac:dyDescent="0.35"/>
  <cols>
    <col min="1" max="1" width="6.5" style="1" customWidth="1"/>
    <col min="2" max="4" width="14.9140625" style="1" customWidth="1"/>
    <col min="5" max="5" width="8.9140625" style="1"/>
    <col min="6" max="6" width="21.58203125" style="1" customWidth="1"/>
    <col min="7" max="7" width="15.5" style="1" customWidth="1"/>
    <col min="8" max="8" width="15.1640625" style="1" customWidth="1"/>
    <col min="9" max="9" width="9.6640625" customWidth="1"/>
    <col min="10" max="10" width="16.33203125" customWidth="1"/>
    <col min="11" max="11" width="11.58203125" customWidth="1"/>
    <col min="12" max="12" width="6.5" customWidth="1"/>
    <col min="14" max="14" width="9.25" customWidth="1"/>
    <col min="15" max="15" width="11" customWidth="1"/>
  </cols>
  <sheetData>
    <row r="1" spans="2:9" ht="24" customHeight="1" x14ac:dyDescent="0.35">
      <c r="I1" s="1"/>
    </row>
    <row r="2" spans="2:9" x14ac:dyDescent="0.35">
      <c r="B2" s="12" t="s">
        <v>0</v>
      </c>
      <c r="C2" s="12" t="s">
        <v>2</v>
      </c>
      <c r="D2" s="12" t="s">
        <v>1</v>
      </c>
      <c r="F2" s="10" t="s">
        <v>20</v>
      </c>
      <c r="G2" s="10"/>
      <c r="H2" s="10"/>
      <c r="I2" s="1"/>
    </row>
    <row r="3" spans="2:9" x14ac:dyDescent="0.35">
      <c r="B3" s="13" t="s">
        <v>3</v>
      </c>
      <c r="C3" s="14">
        <v>1600567</v>
      </c>
      <c r="D3" s="14">
        <v>48017.01</v>
      </c>
      <c r="F3" s="11" t="s">
        <v>0</v>
      </c>
      <c r="G3" s="11" t="s">
        <v>2</v>
      </c>
      <c r="H3" s="11" t="s">
        <v>1</v>
      </c>
      <c r="I3" s="1"/>
    </row>
    <row r="4" spans="2:9" x14ac:dyDescent="0.35">
      <c r="B4" s="13" t="s">
        <v>4</v>
      </c>
      <c r="C4" s="14">
        <v>2369772</v>
      </c>
      <c r="D4" s="14">
        <v>94790.88</v>
      </c>
      <c r="F4" s="15" t="str" cm="1">
        <f t="array" ref="F4:H6">_xlfn.TAKE(B3:D14,3)</f>
        <v>Januari</v>
      </c>
      <c r="G4" s="14">
        <v>1600567</v>
      </c>
      <c r="H4" s="14">
        <v>48017.01</v>
      </c>
      <c r="I4" s="1" t="str">
        <f ca="1">_xlfn.FORMULATEXT(F4)</f>
        <v>=TA(B3:D14;3)</v>
      </c>
    </row>
    <row r="5" spans="2:9" x14ac:dyDescent="0.35">
      <c r="B5" s="13" t="s">
        <v>5</v>
      </c>
      <c r="C5" s="14">
        <v>2304874</v>
      </c>
      <c r="D5" s="14">
        <v>46097.48</v>
      </c>
      <c r="F5" s="13" t="str">
        <v>Februari</v>
      </c>
      <c r="G5" s="14">
        <v>2369772</v>
      </c>
      <c r="H5" s="14">
        <v>94790.88</v>
      </c>
      <c r="I5" s="1"/>
    </row>
    <row r="6" spans="2:9" x14ac:dyDescent="0.35">
      <c r="B6" s="13" t="s">
        <v>6</v>
      </c>
      <c r="C6" s="14">
        <v>1790737</v>
      </c>
      <c r="D6" s="14">
        <v>71629.48</v>
      </c>
      <c r="F6" s="13" t="str">
        <v>Mars</v>
      </c>
      <c r="G6" s="14">
        <v>2304874</v>
      </c>
      <c r="H6" s="14">
        <v>46097.48</v>
      </c>
      <c r="I6" s="1"/>
    </row>
    <row r="7" spans="2:9" x14ac:dyDescent="0.35">
      <c r="B7" s="13" t="s">
        <v>7</v>
      </c>
      <c r="C7" s="14">
        <v>3551366</v>
      </c>
      <c r="D7" s="14">
        <v>177568.3</v>
      </c>
      <c r="H7" s="4"/>
      <c r="I7" s="1"/>
    </row>
    <row r="8" spans="2:9" x14ac:dyDescent="0.35">
      <c r="B8" s="13" t="s">
        <v>8</v>
      </c>
      <c r="C8" s="14">
        <v>5470940</v>
      </c>
      <c r="D8" s="14">
        <v>437675.2</v>
      </c>
      <c r="F8" s="10" t="s">
        <v>19</v>
      </c>
      <c r="G8" s="10"/>
      <c r="H8" s="10"/>
      <c r="I8" s="1"/>
    </row>
    <row r="9" spans="2:9" x14ac:dyDescent="0.35">
      <c r="B9" s="13" t="s">
        <v>9</v>
      </c>
      <c r="C9" s="14">
        <v>6044091</v>
      </c>
      <c r="D9" s="14">
        <v>604409.1</v>
      </c>
      <c r="F9" s="11" t="s">
        <v>0</v>
      </c>
      <c r="G9" s="11" t="s">
        <v>2</v>
      </c>
      <c r="H9" s="11" t="s">
        <v>1</v>
      </c>
      <c r="I9" s="1"/>
    </row>
    <row r="10" spans="2:9" x14ac:dyDescent="0.35">
      <c r="B10" s="13" t="s">
        <v>10</v>
      </c>
      <c r="C10" s="14">
        <v>5360686</v>
      </c>
      <c r="D10" s="14">
        <v>428854.88</v>
      </c>
      <c r="F10" s="15" t="str" cm="1">
        <f t="array" ref="F10:H12">_xlfn.TAKE(B3:D14,-3)</f>
        <v>Oktober</v>
      </c>
      <c r="G10" s="14">
        <v>1615474</v>
      </c>
      <c r="H10" s="14">
        <v>80773.7</v>
      </c>
      <c r="I10" s="1" t="str">
        <f ca="1">_xlfn.FORMULATEXT(F10)</f>
        <v>=TA(B3:D14;-3)</v>
      </c>
    </row>
    <row r="11" spans="2:9" x14ac:dyDescent="0.35">
      <c r="B11" s="13" t="s">
        <v>11</v>
      </c>
      <c r="C11" s="14">
        <v>2118873</v>
      </c>
      <c r="D11" s="14">
        <v>42377.46</v>
      </c>
      <c r="F11" s="13" t="str">
        <v>November</v>
      </c>
      <c r="G11" s="14">
        <v>1867675</v>
      </c>
      <c r="H11" s="14">
        <v>149414</v>
      </c>
    </row>
    <row r="12" spans="2:9" x14ac:dyDescent="0.35">
      <c r="B12" s="13" t="s">
        <v>12</v>
      </c>
      <c r="C12" s="14">
        <v>1615474</v>
      </c>
      <c r="D12" s="14">
        <v>80773.7</v>
      </c>
      <c r="F12" s="13" t="str">
        <v>December</v>
      </c>
      <c r="G12" s="14">
        <v>3925946</v>
      </c>
      <c r="H12" s="14">
        <v>235556.76</v>
      </c>
    </row>
    <row r="13" spans="2:9" x14ac:dyDescent="0.35">
      <c r="B13" s="13" t="s">
        <v>13</v>
      </c>
      <c r="C13" s="14">
        <v>1867675</v>
      </c>
      <c r="D13" s="14">
        <v>149414</v>
      </c>
    </row>
    <row r="14" spans="2:9" x14ac:dyDescent="0.35">
      <c r="B14" s="13" t="s">
        <v>14</v>
      </c>
      <c r="C14" s="14">
        <v>3925946</v>
      </c>
      <c r="D14" s="14">
        <v>235556.76</v>
      </c>
      <c r="F14" s="10" t="s">
        <v>22</v>
      </c>
      <c r="G14" s="10"/>
    </row>
    <row r="15" spans="2:9" x14ac:dyDescent="0.35">
      <c r="F15" s="10" t="s">
        <v>23</v>
      </c>
      <c r="G15" s="10"/>
    </row>
    <row r="16" spans="2:9" x14ac:dyDescent="0.35">
      <c r="F16" s="11" t="s">
        <v>0</v>
      </c>
      <c r="G16" s="11" t="s">
        <v>2</v>
      </c>
    </row>
    <row r="17" spans="6:8" x14ac:dyDescent="0.35">
      <c r="F17" s="15" t="str" cm="1">
        <f t="array" ref="F17:G22">_xlfn.TAKE(B3:D14,6,2)</f>
        <v>Januari</v>
      </c>
      <c r="G17" s="14">
        <v>1600567</v>
      </c>
      <c r="H17" s="1" t="str">
        <f ca="1">_xlfn.FORMULATEXT(F17)</f>
        <v>=TA(B3:D14;6;2)</v>
      </c>
    </row>
    <row r="18" spans="6:8" x14ac:dyDescent="0.35">
      <c r="F18" s="13" t="str">
        <v>Februari</v>
      </c>
      <c r="G18" s="14">
        <v>2369772</v>
      </c>
    </row>
    <row r="19" spans="6:8" x14ac:dyDescent="0.35">
      <c r="F19" s="13" t="str">
        <v>Mars</v>
      </c>
      <c r="G19" s="14">
        <v>2304874</v>
      </c>
      <c r="H19" s="4"/>
    </row>
    <row r="20" spans="6:8" x14ac:dyDescent="0.35">
      <c r="F20" s="13" t="str">
        <v>April</v>
      </c>
      <c r="G20" s="14">
        <v>1790737</v>
      </c>
      <c r="H20" s="4"/>
    </row>
    <row r="21" spans="6:8" x14ac:dyDescent="0.35">
      <c r="F21" s="13" t="str">
        <v>Maj</v>
      </c>
      <c r="G21" s="13">
        <v>3551366</v>
      </c>
      <c r="H21" s="4"/>
    </row>
    <row r="22" spans="6:8" x14ac:dyDescent="0.35">
      <c r="F22" s="13" t="str">
        <v>Juni</v>
      </c>
      <c r="G22" s="13">
        <v>5470940</v>
      </c>
      <c r="H22" s="4"/>
    </row>
    <row r="23" spans="6:8" x14ac:dyDescent="0.35">
      <c r="H23" s="4"/>
    </row>
    <row r="24" spans="6:8" x14ac:dyDescent="0.35">
      <c r="F24" s="10" t="s">
        <v>21</v>
      </c>
      <c r="G24" s="10"/>
    </row>
    <row r="25" spans="6:8" x14ac:dyDescent="0.35">
      <c r="F25" s="11" t="s">
        <v>0</v>
      </c>
      <c r="G25" s="11" t="s">
        <v>2</v>
      </c>
    </row>
    <row r="26" spans="6:8" x14ac:dyDescent="0.35">
      <c r="F26" s="15" t="str" cm="1">
        <f t="array" ref="F26:G37">_xlfn.TAKE(B3:D14,,2)</f>
        <v>Januari</v>
      </c>
      <c r="G26" s="14">
        <v>1600567</v>
      </c>
      <c r="H26" s="1" t="str">
        <f ca="1">_xlfn.FORMULATEXT(F26)</f>
        <v>=TA(B3:D14;;2)</v>
      </c>
    </row>
    <row r="27" spans="6:8" x14ac:dyDescent="0.35">
      <c r="F27" s="13" t="str">
        <v>Februari</v>
      </c>
      <c r="G27" s="14">
        <v>2369772</v>
      </c>
    </row>
    <row r="28" spans="6:8" x14ac:dyDescent="0.35">
      <c r="F28" s="13" t="str">
        <v>Mars</v>
      </c>
      <c r="G28" s="14">
        <v>2304874</v>
      </c>
    </row>
    <row r="29" spans="6:8" x14ac:dyDescent="0.35">
      <c r="F29" s="13" t="str">
        <v>April</v>
      </c>
      <c r="G29" s="14">
        <v>1790737</v>
      </c>
    </row>
    <row r="30" spans="6:8" x14ac:dyDescent="0.35">
      <c r="F30" s="13" t="str">
        <v>Maj</v>
      </c>
      <c r="G30" s="14">
        <v>3551366</v>
      </c>
    </row>
    <row r="31" spans="6:8" x14ac:dyDescent="0.35">
      <c r="F31" s="13" t="str">
        <v>Juni</v>
      </c>
      <c r="G31" s="14">
        <v>5470940</v>
      </c>
    </row>
    <row r="32" spans="6:8" x14ac:dyDescent="0.35">
      <c r="F32" s="13" t="str">
        <v>Juli</v>
      </c>
      <c r="G32" s="14">
        <v>6044091</v>
      </c>
    </row>
    <row r="33" spans="6:7" x14ac:dyDescent="0.35">
      <c r="F33" s="13" t="str">
        <v>Augusti</v>
      </c>
      <c r="G33" s="14">
        <v>5360686</v>
      </c>
    </row>
    <row r="34" spans="6:7" x14ac:dyDescent="0.35">
      <c r="F34" s="13" t="str">
        <v>September</v>
      </c>
      <c r="G34" s="14">
        <v>2118873</v>
      </c>
    </row>
    <row r="35" spans="6:7" x14ac:dyDescent="0.35">
      <c r="F35" s="13" t="str">
        <v>Oktober</v>
      </c>
      <c r="G35" s="14">
        <v>1615474</v>
      </c>
    </row>
    <row r="36" spans="6:7" x14ac:dyDescent="0.35">
      <c r="F36" s="13" t="str">
        <v>November</v>
      </c>
      <c r="G36" s="14">
        <v>1867675</v>
      </c>
    </row>
    <row r="37" spans="6:7" x14ac:dyDescent="0.35">
      <c r="F37" s="13" t="str">
        <v>December</v>
      </c>
      <c r="G37" s="13">
        <v>3925946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8B875E-A95C-449E-AC50-3FFEDBB0410A}">
  <sheetPr>
    <tabColor rgb="FF92D050"/>
  </sheetPr>
  <dimension ref="B2:H15"/>
  <sheetViews>
    <sheetView zoomScaleNormal="100" workbookViewId="0">
      <selection activeCell="F2" sqref="F2"/>
    </sheetView>
  </sheetViews>
  <sheetFormatPr defaultColWidth="8.9140625" defaultRowHeight="18" x14ac:dyDescent="0.35"/>
  <cols>
    <col min="1" max="1" width="8.9140625" style="1"/>
    <col min="2" max="4" width="15.9140625" style="1" customWidth="1"/>
    <col min="5" max="5" width="9.83203125" customWidth="1"/>
    <col min="6" max="8" width="15.5" style="1" customWidth="1"/>
    <col min="9" max="9" width="12.5" style="1" customWidth="1"/>
    <col min="10" max="16384" width="8.9140625" style="1"/>
  </cols>
  <sheetData>
    <row r="2" spans="2:8" x14ac:dyDescent="0.35">
      <c r="B2" s="1" t="s">
        <v>0</v>
      </c>
      <c r="C2" s="1" t="s">
        <v>2</v>
      </c>
      <c r="D2" s="1" t="s">
        <v>1</v>
      </c>
      <c r="F2" s="15"/>
      <c r="G2" s="13"/>
      <c r="H2" s="13"/>
    </row>
    <row r="3" spans="2:8" x14ac:dyDescent="0.35">
      <c r="B3" s="2" t="s">
        <v>3</v>
      </c>
      <c r="C3" s="3">
        <v>1600567</v>
      </c>
      <c r="D3" s="3">
        <v>48017.01</v>
      </c>
      <c r="F3" s="13"/>
      <c r="G3" s="13"/>
      <c r="H3" s="13"/>
    </row>
    <row r="4" spans="2:8" x14ac:dyDescent="0.35">
      <c r="B4" s="2" t="s">
        <v>4</v>
      </c>
      <c r="C4" s="3">
        <v>2369772</v>
      </c>
      <c r="D4" s="3">
        <v>94790.88</v>
      </c>
      <c r="F4" s="13"/>
      <c r="G4" s="13"/>
      <c r="H4" s="13"/>
    </row>
    <row r="5" spans="2:8" x14ac:dyDescent="0.35">
      <c r="B5" s="2" t="s">
        <v>5</v>
      </c>
      <c r="C5" s="3">
        <v>2304874</v>
      </c>
      <c r="D5" s="3">
        <v>46097.48</v>
      </c>
      <c r="F5" s="13"/>
      <c r="G5" s="13"/>
      <c r="H5" s="13"/>
    </row>
    <row r="6" spans="2:8" x14ac:dyDescent="0.35">
      <c r="B6" s="2" t="s">
        <v>6</v>
      </c>
      <c r="C6" s="3">
        <v>1790737</v>
      </c>
      <c r="D6" s="3">
        <v>71629.48</v>
      </c>
      <c r="F6" s="13"/>
      <c r="G6" s="13"/>
      <c r="H6" s="13"/>
    </row>
    <row r="7" spans="2:8" x14ac:dyDescent="0.35">
      <c r="B7" s="2" t="s">
        <v>7</v>
      </c>
      <c r="C7" s="3">
        <v>3551366</v>
      </c>
      <c r="D7" s="3">
        <v>177568.3</v>
      </c>
      <c r="F7" s="13"/>
      <c r="G7" s="13"/>
      <c r="H7" s="13"/>
    </row>
    <row r="8" spans="2:8" x14ac:dyDescent="0.35">
      <c r="B8" s="2" t="s">
        <v>8</v>
      </c>
      <c r="C8" s="3">
        <v>5470940</v>
      </c>
      <c r="D8" s="3">
        <v>437675.2</v>
      </c>
      <c r="F8" s="13"/>
      <c r="G8" s="13"/>
      <c r="H8" s="13"/>
    </row>
    <row r="9" spans="2:8" x14ac:dyDescent="0.35">
      <c r="B9" s="2" t="s">
        <v>9</v>
      </c>
      <c r="C9" s="3">
        <v>6044091</v>
      </c>
      <c r="D9" s="3">
        <v>604409.1</v>
      </c>
      <c r="F9" s="13"/>
      <c r="G9" s="13"/>
      <c r="H9" s="13"/>
    </row>
    <row r="10" spans="2:8" x14ac:dyDescent="0.35">
      <c r="B10" s="2" t="s">
        <v>10</v>
      </c>
      <c r="C10" s="3">
        <v>5360686</v>
      </c>
      <c r="D10" s="3">
        <v>428854.88</v>
      </c>
      <c r="F10" s="13"/>
      <c r="G10" s="13"/>
      <c r="H10" s="13"/>
    </row>
    <row r="11" spans="2:8" x14ac:dyDescent="0.35">
      <c r="B11" s="2" t="s">
        <v>11</v>
      </c>
      <c r="C11" s="3">
        <v>2118873</v>
      </c>
      <c r="D11" s="3">
        <v>42377.46</v>
      </c>
      <c r="F11" s="13"/>
      <c r="G11" s="13"/>
      <c r="H11" s="13"/>
    </row>
    <row r="12" spans="2:8" x14ac:dyDescent="0.35">
      <c r="B12" s="2" t="s">
        <v>12</v>
      </c>
      <c r="C12" s="3">
        <v>1615474</v>
      </c>
      <c r="D12" s="3">
        <v>80773.7</v>
      </c>
      <c r="F12" s="13"/>
      <c r="G12" s="13"/>
      <c r="H12" s="13"/>
    </row>
    <row r="13" spans="2:8" x14ac:dyDescent="0.35">
      <c r="B13" s="2" t="s">
        <v>13</v>
      </c>
      <c r="C13" s="3">
        <v>1867675</v>
      </c>
      <c r="D13" s="3">
        <v>149414</v>
      </c>
      <c r="F13" s="13"/>
      <c r="G13" s="13"/>
      <c r="H13" s="13"/>
    </row>
    <row r="14" spans="2:8" x14ac:dyDescent="0.35">
      <c r="B14" s="2" t="s">
        <v>14</v>
      </c>
      <c r="C14" s="3">
        <v>3925946</v>
      </c>
      <c r="D14" s="3">
        <v>235556.76</v>
      </c>
      <c r="F14" s="13"/>
      <c r="G14" s="13"/>
      <c r="H14" s="13"/>
    </row>
    <row r="15" spans="2:8" x14ac:dyDescent="0.35">
      <c r="B15" s="5" t="s">
        <v>15</v>
      </c>
      <c r="C15" s="6">
        <f>SUBTOTAL(109,C3:C14)</f>
        <v>38021001</v>
      </c>
      <c r="D15" s="6">
        <f>SUBTOTAL(109,D3:D14)</f>
        <v>2417164.25</v>
      </c>
    </row>
  </sheetData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E4AC21-26DC-447D-B108-4B4ADA78AFCC}">
  <sheetPr>
    <tabColor rgb="FFFF0000"/>
  </sheetPr>
  <dimension ref="B2:I15"/>
  <sheetViews>
    <sheetView zoomScaleNormal="100" workbookViewId="0">
      <selection activeCell="F2" sqref="F2"/>
    </sheetView>
  </sheetViews>
  <sheetFormatPr defaultColWidth="8.9140625" defaultRowHeight="18" x14ac:dyDescent="0.35"/>
  <cols>
    <col min="1" max="1" width="8.9140625" style="1"/>
    <col min="2" max="4" width="15.9140625" style="1" customWidth="1"/>
    <col min="5" max="5" width="9.83203125" style="1" customWidth="1"/>
    <col min="6" max="8" width="15.5" style="1" customWidth="1"/>
    <col min="9" max="16384" width="8.9140625" style="1"/>
  </cols>
  <sheetData>
    <row r="2" spans="2:9" x14ac:dyDescent="0.35">
      <c r="B2" s="1" t="s">
        <v>0</v>
      </c>
      <c r="C2" s="1" t="s">
        <v>2</v>
      </c>
      <c r="D2" s="1" t="s">
        <v>1</v>
      </c>
      <c r="F2" s="18" t="str" cm="1">
        <f t="array" ref="F2:H14">_xlfn.DROP(tblUteslutF[#All],-1)</f>
        <v>Månad</v>
      </c>
      <c r="G2" s="19" t="str">
        <v>Omsättning</v>
      </c>
      <c r="H2" s="19" t="str">
        <v>Resultat</v>
      </c>
      <c r="I2" s="1" t="str">
        <f ca="1">_xlfn.FORMULATEXT(F2)</f>
        <v>=UTESLUT(tblUteslutF[#Alla];-1)</v>
      </c>
    </row>
    <row r="3" spans="2:9" x14ac:dyDescent="0.35">
      <c r="B3" s="2" t="s">
        <v>3</v>
      </c>
      <c r="C3" s="3">
        <v>1600567</v>
      </c>
      <c r="D3" s="3">
        <v>48017.01</v>
      </c>
      <c r="F3" s="16" t="str">
        <v>Januari</v>
      </c>
      <c r="G3" s="17">
        <v>1600567</v>
      </c>
      <c r="H3" s="17">
        <v>48017.01</v>
      </c>
    </row>
    <row r="4" spans="2:9" x14ac:dyDescent="0.35">
      <c r="B4" s="2" t="s">
        <v>4</v>
      </c>
      <c r="C4" s="3">
        <v>2369772</v>
      </c>
      <c r="D4" s="3">
        <v>94790.88</v>
      </c>
      <c r="F4" s="16" t="str">
        <v>Februari</v>
      </c>
      <c r="G4" s="17">
        <v>2369772</v>
      </c>
      <c r="H4" s="17">
        <v>94790.88</v>
      </c>
    </row>
    <row r="5" spans="2:9" x14ac:dyDescent="0.35">
      <c r="B5" s="2" t="s">
        <v>5</v>
      </c>
      <c r="C5" s="3">
        <v>2304874</v>
      </c>
      <c r="D5" s="3">
        <v>46097.48</v>
      </c>
      <c r="F5" s="16" t="str">
        <v>Mars</v>
      </c>
      <c r="G5" s="17">
        <v>2304874</v>
      </c>
      <c r="H5" s="17">
        <v>46097.48</v>
      </c>
    </row>
    <row r="6" spans="2:9" x14ac:dyDescent="0.35">
      <c r="B6" s="2" t="s">
        <v>6</v>
      </c>
      <c r="C6" s="3">
        <v>1790737</v>
      </c>
      <c r="D6" s="3">
        <v>71629.48</v>
      </c>
      <c r="F6" s="16" t="str">
        <v>April</v>
      </c>
      <c r="G6" s="17">
        <v>1790737</v>
      </c>
      <c r="H6" s="17">
        <v>71629.48</v>
      </c>
    </row>
    <row r="7" spans="2:9" x14ac:dyDescent="0.35">
      <c r="B7" s="2" t="s">
        <v>7</v>
      </c>
      <c r="C7" s="3">
        <v>3551366</v>
      </c>
      <c r="D7" s="3">
        <v>177568.3</v>
      </c>
      <c r="F7" s="16" t="str">
        <v>Maj</v>
      </c>
      <c r="G7" s="17">
        <v>3551366</v>
      </c>
      <c r="H7" s="17">
        <v>177568.3</v>
      </c>
    </row>
    <row r="8" spans="2:9" x14ac:dyDescent="0.35">
      <c r="B8" s="2" t="s">
        <v>8</v>
      </c>
      <c r="C8" s="3">
        <v>5470940</v>
      </c>
      <c r="D8" s="3">
        <v>437675.2</v>
      </c>
      <c r="F8" s="16" t="str">
        <v>Juni</v>
      </c>
      <c r="G8" s="17">
        <v>5470940</v>
      </c>
      <c r="H8" s="17">
        <v>437675.2</v>
      </c>
    </row>
    <row r="9" spans="2:9" x14ac:dyDescent="0.35">
      <c r="B9" s="2" t="s">
        <v>9</v>
      </c>
      <c r="C9" s="3">
        <v>6044091</v>
      </c>
      <c r="D9" s="3">
        <v>604409.1</v>
      </c>
      <c r="F9" s="16" t="str">
        <v>Juli</v>
      </c>
      <c r="G9" s="17">
        <v>6044091</v>
      </c>
      <c r="H9" s="17">
        <v>604409.1</v>
      </c>
    </row>
    <row r="10" spans="2:9" x14ac:dyDescent="0.35">
      <c r="B10" s="2" t="s">
        <v>10</v>
      </c>
      <c r="C10" s="3">
        <v>5360686</v>
      </c>
      <c r="D10" s="3">
        <v>428854.88</v>
      </c>
      <c r="F10" s="16" t="str">
        <v>Augusti</v>
      </c>
      <c r="G10" s="17">
        <v>5360686</v>
      </c>
      <c r="H10" s="17">
        <v>428854.88</v>
      </c>
    </row>
    <row r="11" spans="2:9" x14ac:dyDescent="0.35">
      <c r="B11" s="2" t="s">
        <v>11</v>
      </c>
      <c r="C11" s="3">
        <v>2118873</v>
      </c>
      <c r="D11" s="3">
        <v>42377.46</v>
      </c>
      <c r="F11" s="16" t="str">
        <v>September</v>
      </c>
      <c r="G11" s="17">
        <v>2118873</v>
      </c>
      <c r="H11" s="17">
        <v>42377.46</v>
      </c>
    </row>
    <row r="12" spans="2:9" x14ac:dyDescent="0.35">
      <c r="B12" s="2" t="s">
        <v>12</v>
      </c>
      <c r="C12" s="3">
        <v>1615474</v>
      </c>
      <c r="D12" s="3">
        <v>80773.7</v>
      </c>
      <c r="F12" s="16" t="str">
        <v>Oktober</v>
      </c>
      <c r="G12" s="17">
        <v>1615474</v>
      </c>
      <c r="H12" s="17">
        <v>80773.7</v>
      </c>
    </row>
    <row r="13" spans="2:9" x14ac:dyDescent="0.35">
      <c r="B13" s="2" t="s">
        <v>13</v>
      </c>
      <c r="C13" s="3">
        <v>1867675</v>
      </c>
      <c r="D13" s="3">
        <v>149414</v>
      </c>
      <c r="F13" s="16" t="str">
        <v>November</v>
      </c>
      <c r="G13" s="17">
        <v>1867675</v>
      </c>
      <c r="H13" s="17">
        <v>149414</v>
      </c>
    </row>
    <row r="14" spans="2:9" x14ac:dyDescent="0.35">
      <c r="B14" s="2" t="s">
        <v>14</v>
      </c>
      <c r="C14" s="3">
        <v>3925946</v>
      </c>
      <c r="D14" s="3">
        <v>235556.76</v>
      </c>
      <c r="F14" s="16" t="str">
        <v>December</v>
      </c>
      <c r="G14" s="17">
        <v>3925946</v>
      </c>
      <c r="H14" s="17">
        <v>235556.76</v>
      </c>
    </row>
    <row r="15" spans="2:9" x14ac:dyDescent="0.35">
      <c r="B15" s="5" t="s">
        <v>15</v>
      </c>
      <c r="C15" s="6">
        <f>SUBTOTAL(109,C3:C14)</f>
        <v>38021001</v>
      </c>
      <c r="D15" s="6">
        <f>SUBTOTAL(109,D3:D14)</f>
        <v>2417164.25</v>
      </c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32EEB0-16EE-4A12-8651-E4DB485CC38B}">
  <sheetPr>
    <tabColor rgb="FF92D050"/>
  </sheetPr>
  <dimension ref="B2:G15"/>
  <sheetViews>
    <sheetView zoomScaleNormal="100" workbookViewId="0">
      <selection activeCell="F2" sqref="F2"/>
    </sheetView>
  </sheetViews>
  <sheetFormatPr defaultColWidth="8.9140625" defaultRowHeight="18" x14ac:dyDescent="0.35"/>
  <cols>
    <col min="1" max="1" width="8.9140625" style="1"/>
    <col min="2" max="2" width="13.25" style="1" customWidth="1"/>
    <col min="3" max="3" width="14.5" style="1" customWidth="1"/>
    <col min="4" max="4" width="12.25" style="1" customWidth="1"/>
    <col min="5" max="5" width="8.9140625" style="1"/>
    <col min="6" max="6" width="12.33203125" style="1" customWidth="1"/>
    <col min="7" max="7" width="14.33203125" style="1" customWidth="1"/>
    <col min="8" max="8" width="12.5" style="1" customWidth="1"/>
    <col min="9" max="16384" width="8.9140625" style="1"/>
  </cols>
  <sheetData>
    <row r="2" spans="2:7" x14ac:dyDescent="0.35">
      <c r="B2" s="1" t="s">
        <v>0</v>
      </c>
      <c r="C2" s="1" t="s">
        <v>2</v>
      </c>
      <c r="D2" s="1" t="s">
        <v>1</v>
      </c>
      <c r="F2" s="15"/>
      <c r="G2" s="13"/>
    </row>
    <row r="3" spans="2:7" x14ac:dyDescent="0.35">
      <c r="B3" s="2" t="s">
        <v>3</v>
      </c>
      <c r="C3" s="3">
        <v>1600567</v>
      </c>
      <c r="D3" s="3">
        <v>48017.01</v>
      </c>
      <c r="F3" s="13"/>
      <c r="G3" s="14"/>
    </row>
    <row r="4" spans="2:7" x14ac:dyDescent="0.35">
      <c r="B4" s="2" t="s">
        <v>4</v>
      </c>
      <c r="C4" s="3">
        <v>2369772</v>
      </c>
      <c r="D4" s="3">
        <v>94790.88</v>
      </c>
      <c r="F4" s="13"/>
      <c r="G4" s="14"/>
    </row>
    <row r="5" spans="2:7" x14ac:dyDescent="0.35">
      <c r="B5" s="2" t="s">
        <v>5</v>
      </c>
      <c r="C5" s="3">
        <v>2304874</v>
      </c>
      <c r="D5" s="3">
        <v>46097.48</v>
      </c>
      <c r="F5" s="13"/>
      <c r="G5" s="14"/>
    </row>
    <row r="6" spans="2:7" x14ac:dyDescent="0.35">
      <c r="B6" s="2" t="s">
        <v>6</v>
      </c>
      <c r="C6" s="3">
        <v>1790737</v>
      </c>
      <c r="D6" s="3">
        <v>71629.48</v>
      </c>
      <c r="F6" s="13"/>
      <c r="G6" s="14"/>
    </row>
    <row r="7" spans="2:7" x14ac:dyDescent="0.35">
      <c r="B7" s="2" t="s">
        <v>7</v>
      </c>
      <c r="C7" s="3">
        <v>3551366</v>
      </c>
      <c r="D7" s="3">
        <v>177568.3</v>
      </c>
      <c r="F7" s="13"/>
      <c r="G7" s="14"/>
    </row>
    <row r="8" spans="2:7" x14ac:dyDescent="0.35">
      <c r="B8" s="2" t="s">
        <v>8</v>
      </c>
      <c r="C8" s="3">
        <v>5470940</v>
      </c>
      <c r="D8" s="3">
        <v>437675.2</v>
      </c>
      <c r="F8" s="13"/>
      <c r="G8" s="14"/>
    </row>
    <row r="9" spans="2:7" x14ac:dyDescent="0.35">
      <c r="B9" s="2" t="s">
        <v>9</v>
      </c>
      <c r="C9" s="3">
        <v>6044091</v>
      </c>
      <c r="D9" s="3">
        <v>604409.1</v>
      </c>
      <c r="F9" s="13"/>
      <c r="G9" s="14"/>
    </row>
    <row r="10" spans="2:7" x14ac:dyDescent="0.35">
      <c r="B10" s="2" t="s">
        <v>10</v>
      </c>
      <c r="C10" s="3">
        <v>5360686</v>
      </c>
      <c r="D10" s="3">
        <v>428854.88</v>
      </c>
      <c r="F10" s="13"/>
      <c r="G10" s="14"/>
    </row>
    <row r="11" spans="2:7" x14ac:dyDescent="0.35">
      <c r="B11" s="2" t="s">
        <v>11</v>
      </c>
      <c r="C11" s="3">
        <v>2118873</v>
      </c>
      <c r="D11" s="3">
        <v>42377.46</v>
      </c>
      <c r="F11" s="13"/>
      <c r="G11" s="14"/>
    </row>
    <row r="12" spans="2:7" x14ac:dyDescent="0.35">
      <c r="B12" s="2" t="s">
        <v>12</v>
      </c>
      <c r="C12" s="3">
        <v>1615474</v>
      </c>
      <c r="D12" s="3">
        <v>80773.7</v>
      </c>
      <c r="F12" s="13"/>
      <c r="G12" s="14"/>
    </row>
    <row r="13" spans="2:7" x14ac:dyDescent="0.35">
      <c r="B13" s="2" t="s">
        <v>13</v>
      </c>
      <c r="C13" s="3">
        <v>1867675</v>
      </c>
      <c r="D13" s="3">
        <v>149414</v>
      </c>
      <c r="F13" s="13"/>
      <c r="G13" s="14"/>
    </row>
    <row r="14" spans="2:7" x14ac:dyDescent="0.35">
      <c r="B14" s="2" t="s">
        <v>14</v>
      </c>
      <c r="C14" s="3">
        <v>3925946</v>
      </c>
      <c r="D14" s="3">
        <v>235556.76</v>
      </c>
      <c r="F14" s="13"/>
      <c r="G14" s="14"/>
    </row>
    <row r="15" spans="2:7" x14ac:dyDescent="0.35">
      <c r="B15" s="5" t="s">
        <v>15</v>
      </c>
      <c r="C15" s="6">
        <f>SUBTOTAL(109,C3:C14)</f>
        <v>38021001</v>
      </c>
      <c r="D15" s="6">
        <f>SUBTOTAL(109,D3:D14)</f>
        <v>2417164.25</v>
      </c>
    </row>
  </sheetData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3C8E4A-0D79-442E-AA5F-07A09DFA3388}">
  <sheetPr>
    <tabColor rgb="FFFF0000"/>
  </sheetPr>
  <dimension ref="B2:H18"/>
  <sheetViews>
    <sheetView zoomScaleNormal="100" workbookViewId="0">
      <selection activeCell="F2" sqref="F2"/>
    </sheetView>
  </sheetViews>
  <sheetFormatPr defaultColWidth="8.9140625" defaultRowHeight="18" x14ac:dyDescent="0.35"/>
  <cols>
    <col min="1" max="1" width="8.9140625" style="1"/>
    <col min="2" max="2" width="13.25" style="1" customWidth="1"/>
    <col min="3" max="3" width="14.5" style="1" customWidth="1"/>
    <col min="4" max="4" width="12.25" style="1" customWidth="1"/>
    <col min="5" max="5" width="8.9140625" style="1"/>
    <col min="6" max="6" width="12.33203125" style="1" customWidth="1"/>
    <col min="7" max="7" width="14.33203125" style="1" customWidth="1"/>
    <col min="8" max="8" width="12.5" style="1" customWidth="1"/>
    <col min="9" max="16384" width="8.9140625" style="1"/>
  </cols>
  <sheetData>
    <row r="2" spans="2:8" x14ac:dyDescent="0.35">
      <c r="B2" s="1" t="s">
        <v>0</v>
      </c>
      <c r="C2" s="1" t="s">
        <v>2</v>
      </c>
      <c r="D2" s="1" t="s">
        <v>1</v>
      </c>
      <c r="F2" s="15" t="str" cm="1">
        <f t="array" ref="F2:G14">_xlfn.DROP(tblUteslut45[#All],-1,-1)</f>
        <v>Månad</v>
      </c>
      <c r="G2" s="13" t="str">
        <v>Omsättning</v>
      </c>
      <c r="H2" s="1" t="str">
        <f ca="1">_xlfn.FORMULATEXT(F2)</f>
        <v>=UTESLUT(tblUteslut45[#Alla];-1;-1)</v>
      </c>
    </row>
    <row r="3" spans="2:8" x14ac:dyDescent="0.35">
      <c r="B3" s="2" t="s">
        <v>3</v>
      </c>
      <c r="C3" s="3">
        <v>1600567</v>
      </c>
      <c r="D3" s="3">
        <v>48017.01</v>
      </c>
      <c r="F3" s="13" t="str">
        <v>Januari</v>
      </c>
      <c r="G3" s="14">
        <v>1600567</v>
      </c>
    </row>
    <row r="4" spans="2:8" x14ac:dyDescent="0.35">
      <c r="B4" s="2" t="s">
        <v>4</v>
      </c>
      <c r="C4" s="3">
        <v>2369772</v>
      </c>
      <c r="D4" s="3">
        <v>94790.88</v>
      </c>
      <c r="F4" s="13" t="str">
        <v>Februari</v>
      </c>
      <c r="G4" s="14">
        <v>2369772</v>
      </c>
    </row>
    <row r="5" spans="2:8" x14ac:dyDescent="0.35">
      <c r="B5" s="2" t="s">
        <v>5</v>
      </c>
      <c r="C5" s="3">
        <v>2304874</v>
      </c>
      <c r="D5" s="3">
        <v>46097.48</v>
      </c>
      <c r="F5" s="13" t="str">
        <v>Mars</v>
      </c>
      <c r="G5" s="14">
        <v>2304874</v>
      </c>
    </row>
    <row r="6" spans="2:8" x14ac:dyDescent="0.35">
      <c r="B6" s="2" t="s">
        <v>6</v>
      </c>
      <c r="C6" s="3">
        <v>1790737</v>
      </c>
      <c r="D6" s="3">
        <v>71629.48</v>
      </c>
      <c r="F6" s="13" t="str">
        <v>April</v>
      </c>
      <c r="G6" s="14">
        <v>1790737</v>
      </c>
    </row>
    <row r="7" spans="2:8" x14ac:dyDescent="0.35">
      <c r="B7" s="2" t="s">
        <v>7</v>
      </c>
      <c r="C7" s="3">
        <v>3551366</v>
      </c>
      <c r="D7" s="3">
        <v>177568.3</v>
      </c>
      <c r="F7" s="13" t="str">
        <v>Maj</v>
      </c>
      <c r="G7" s="14">
        <v>3551366</v>
      </c>
    </row>
    <row r="8" spans="2:8" x14ac:dyDescent="0.35">
      <c r="B8" s="2" t="s">
        <v>8</v>
      </c>
      <c r="C8" s="3">
        <v>5470940</v>
      </c>
      <c r="D8" s="3">
        <v>437675.2</v>
      </c>
      <c r="F8" s="13" t="str">
        <v>Juni</v>
      </c>
      <c r="G8" s="14">
        <v>5470940</v>
      </c>
    </row>
    <row r="9" spans="2:8" x14ac:dyDescent="0.35">
      <c r="B9" s="2" t="s">
        <v>9</v>
      </c>
      <c r="C9" s="3">
        <v>6044091</v>
      </c>
      <c r="D9" s="3">
        <v>604409.1</v>
      </c>
      <c r="F9" s="13" t="str">
        <v>Juli</v>
      </c>
      <c r="G9" s="14">
        <v>6044091</v>
      </c>
    </row>
    <row r="10" spans="2:8" x14ac:dyDescent="0.35">
      <c r="B10" s="2" t="s">
        <v>10</v>
      </c>
      <c r="C10" s="3">
        <v>5360686</v>
      </c>
      <c r="D10" s="3">
        <v>428854.88</v>
      </c>
      <c r="F10" s="13" t="str">
        <v>Augusti</v>
      </c>
      <c r="G10" s="14">
        <v>5360686</v>
      </c>
    </row>
    <row r="11" spans="2:8" x14ac:dyDescent="0.35">
      <c r="B11" s="2" t="s">
        <v>11</v>
      </c>
      <c r="C11" s="3">
        <v>2118873</v>
      </c>
      <c r="D11" s="3">
        <v>42377.46</v>
      </c>
      <c r="F11" s="13" t="str">
        <v>September</v>
      </c>
      <c r="G11" s="14">
        <v>2118873</v>
      </c>
    </row>
    <row r="12" spans="2:8" x14ac:dyDescent="0.35">
      <c r="B12" s="2" t="s">
        <v>12</v>
      </c>
      <c r="C12" s="3">
        <v>1615474</v>
      </c>
      <c r="D12" s="3">
        <v>80773.7</v>
      </c>
      <c r="F12" s="13" t="str">
        <v>Oktober</v>
      </c>
      <c r="G12" s="14">
        <v>1615474</v>
      </c>
    </row>
    <row r="13" spans="2:8" x14ac:dyDescent="0.35">
      <c r="B13" s="2" t="s">
        <v>13</v>
      </c>
      <c r="C13" s="3">
        <v>1867675</v>
      </c>
      <c r="D13" s="3">
        <v>149414</v>
      </c>
      <c r="F13" s="13" t="str">
        <v>November</v>
      </c>
      <c r="G13" s="14">
        <v>1867675</v>
      </c>
    </row>
    <row r="14" spans="2:8" x14ac:dyDescent="0.35">
      <c r="B14" s="2" t="s">
        <v>14</v>
      </c>
      <c r="C14" s="3">
        <v>3925946</v>
      </c>
      <c r="D14" s="3">
        <v>235556.76</v>
      </c>
      <c r="F14" s="13" t="str">
        <v>December</v>
      </c>
      <c r="G14" s="14">
        <v>3925946</v>
      </c>
    </row>
    <row r="15" spans="2:8" x14ac:dyDescent="0.35">
      <c r="B15" s="5" t="s">
        <v>15</v>
      </c>
      <c r="C15" s="6">
        <f>SUBTOTAL(109,C3:C14)</f>
        <v>38021001</v>
      </c>
      <c r="D15" s="6">
        <f>SUBTOTAL(109,D3:D14)</f>
        <v>2417164.25</v>
      </c>
    </row>
    <row r="18" spans="7:7" x14ac:dyDescent="0.35">
      <c r="G18"/>
    </row>
  </sheetData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6</vt:i4>
      </vt:variant>
    </vt:vector>
  </HeadingPairs>
  <TitlesOfParts>
    <vt:vector size="6" baseType="lpstr">
      <vt:lpstr>Funktionen TA</vt:lpstr>
      <vt:lpstr>Funktionen TA Facit</vt:lpstr>
      <vt:lpstr>UTESLUT</vt:lpstr>
      <vt:lpstr>UTESLUT Facit</vt:lpstr>
      <vt:lpstr>UTESLUT diagram</vt:lpstr>
      <vt:lpstr>UTESLUT diagram Facit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2023-04-03T20:01:42Z</dcterms:created>
  <dcterms:modified xsi:type="dcterms:W3CDTF">2026-01-09T16:06:03Z</dcterms:modified>
</cp:coreProperties>
</file>